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1325" windowHeight="9645"/>
  </bookViews>
  <sheets>
    <sheet name="2019" sheetId="4" r:id="rId1"/>
  </sheets>
  <definedNames>
    <definedName name="_xlnm._FilterDatabase" localSheetId="0" hidden="1">'2019'!$A$8:$F$113</definedName>
    <definedName name="_xlnm.Print_Titles" localSheetId="0">'2019'!$8:$9</definedName>
  </definedNames>
  <calcPr calcId="145621"/>
</workbook>
</file>

<file path=xl/calcChain.xml><?xml version="1.0" encoding="utf-8"?>
<calcChain xmlns="http://schemas.openxmlformats.org/spreadsheetml/2006/main">
  <c r="F73" i="4" l="1"/>
  <c r="F79" i="4" l="1"/>
  <c r="F78" i="4" s="1"/>
  <c r="F76" i="4" l="1"/>
  <c r="F74" i="4" l="1"/>
  <c r="F75" i="4"/>
  <c r="F48" i="4"/>
  <c r="F46" i="4"/>
  <c r="F45" i="4" l="1"/>
  <c r="F17" i="4"/>
  <c r="F13" i="4" l="1"/>
  <c r="F101" i="4" l="1"/>
  <c r="F100" i="4" s="1"/>
  <c r="F99" i="4" s="1"/>
  <c r="F98" i="4" s="1"/>
  <c r="F96" i="4"/>
  <c r="F95" i="4" s="1"/>
  <c r="F94" i="4" s="1"/>
  <c r="F93" i="4" s="1"/>
  <c r="F60" i="4"/>
  <c r="F59" i="4" s="1"/>
  <c r="F58" i="4" s="1"/>
  <c r="F36" i="4"/>
  <c r="F35" i="4" s="1"/>
  <c r="F23" i="4"/>
  <c r="F22" i="4" s="1"/>
  <c r="F21" i="4" s="1"/>
  <c r="F111" i="4" l="1"/>
  <c r="F110" i="4" s="1"/>
  <c r="F109" i="4" s="1"/>
  <c r="F108" i="4" s="1"/>
  <c r="F106" i="4"/>
  <c r="F105" i="4" s="1"/>
  <c r="F104" i="4" s="1"/>
  <c r="F103" i="4" s="1"/>
  <c r="F82" i="4"/>
  <c r="F81" i="4" s="1"/>
  <c r="F85" i="4"/>
  <c r="F84" i="4" s="1"/>
  <c r="F88" i="4"/>
  <c r="F87" i="4" s="1"/>
  <c r="F91" i="4"/>
  <c r="F90" i="4" s="1"/>
  <c r="F69" i="4"/>
  <c r="F68" i="4" s="1"/>
  <c r="F67" i="4" s="1"/>
  <c r="F66" i="4" s="1"/>
  <c r="F64" i="4"/>
  <c r="F63" i="4" s="1"/>
  <c r="F62" i="4" s="1"/>
  <c r="F53" i="4"/>
  <c r="F52" i="4" s="1"/>
  <c r="F56" i="4"/>
  <c r="F55" i="4" s="1"/>
  <c r="F41" i="4"/>
  <c r="F43" i="4"/>
  <c r="F33" i="4"/>
  <c r="F31" i="4"/>
  <c r="F27" i="4"/>
  <c r="F26" i="4" s="1"/>
  <c r="F25" i="4" s="1"/>
  <c r="F19" i="4"/>
  <c r="F16" i="4" s="1"/>
  <c r="F15" i="4" s="1"/>
  <c r="F12" i="4"/>
  <c r="F11" i="4" s="1"/>
  <c r="F72" i="4" l="1"/>
  <c r="F71" i="4" s="1"/>
  <c r="F30" i="4"/>
  <c r="F40" i="4"/>
  <c r="F29" i="4"/>
  <c r="F10" i="4" s="1"/>
  <c r="F51" i="4"/>
  <c r="F50" i="4" s="1"/>
  <c r="F38" i="4" l="1"/>
  <c r="F39" i="4"/>
  <c r="F113" i="4"/>
</calcChain>
</file>

<file path=xl/sharedStrings.xml><?xml version="1.0" encoding="utf-8"?>
<sst xmlns="http://schemas.openxmlformats.org/spreadsheetml/2006/main" count="496" uniqueCount="107">
  <si>
    <t>СОЦИАЛЬНАЯ ПОЛИТИКА</t>
  </si>
  <si>
    <t>10</t>
  </si>
  <si>
    <t>Пенсионное обеспечение</t>
  </si>
  <si>
    <t>03</t>
  </si>
  <si>
    <t>НАЦИОНАЛЬНАЯ ЭКОНОМИКА</t>
  </si>
  <si>
    <t>ЖИЛИЩНО-КОММУНАЛЬНОЕ ХОЗЯЙСТВО</t>
  </si>
  <si>
    <t>Межбюджетные трансферты</t>
  </si>
  <si>
    <t>09</t>
  </si>
  <si>
    <t>11</t>
  </si>
  <si>
    <t>НАЦИОНАЛЬНАЯ БЕЗОПАСНОСТЬ И ПРАВООХРАНИТЕЛЬНАЯ ДЕЯТЕЛЬНОСТЬ</t>
  </si>
  <si>
    <t>Пр</t>
  </si>
  <si>
    <t>Сумма,
тыс. руб.</t>
  </si>
  <si>
    <t>ВСЕГО РАСХОДОВ</t>
  </si>
  <si>
    <t>Другие вопросы в области национальной безопасности и правоохранительной деятельности</t>
  </si>
  <si>
    <t>14</t>
  </si>
  <si>
    <t>Дорожное хозяйство (дорожные фонды)</t>
  </si>
  <si>
    <t>Рз</t>
  </si>
  <si>
    <t>ЦСР</t>
  </si>
  <si>
    <t>ВР</t>
  </si>
  <si>
    <t>Наименование</t>
  </si>
  <si>
    <t/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</si>
  <si>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</si>
  <si>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</si>
  <si>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</si>
  <si>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</si>
  <si>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</si>
  <si>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</si>
  <si>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Другие общегосударственные вопросы</t>
  </si>
  <si>
    <t>13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</si>
  <si>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</si>
  <si>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</si>
  <si>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200</t>
  </si>
  <si>
    <t>Закупка товаров, работ и услуг для государственных (муниципальных) нужд</t>
  </si>
  <si>
    <t>300</t>
  </si>
  <si>
    <t>Социальное обеспечение и иные выплаты населению</t>
  </si>
  <si>
    <t>100</t>
  </si>
  <si>
    <t>800</t>
  </si>
  <si>
    <t>Иные бюджетные ассигнования</t>
  </si>
  <si>
    <t>500</t>
  </si>
  <si>
    <t>Обеспечение деятельности органов местного самоуправления</t>
  </si>
  <si>
    <t>Резервный фонд местной администрации</t>
  </si>
  <si>
    <t>Осуществление мероприятий по обеспечению безопасности людей на водных объектах, охране их жизни  и здоровья</t>
  </si>
  <si>
    <t>Обеспечение первичных мер пожарной безопасности в границах населенных пунктов поселения</t>
  </si>
  <si>
    <t>Мероприятия по обеспечению деятельности добровольных формирований населения по охране общественного порядка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</si>
  <si>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</si>
  <si>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</si>
  <si>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</si>
  <si>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</si>
  <si>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</si>
  <si>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Доплаты к пенсиям муниципальных служащих</t>
  </si>
  <si>
    <t>Иные межбюджетные трансферты из бюджетов поселений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</si>
  <si>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</si>
  <si>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</si>
  <si>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</si>
  <si>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</t>
  </si>
  <si>
    <t>Содержание административных зданий в целях обеспечения деятельности органов местного самоуправления</t>
  </si>
  <si>
    <t xml:space="preserve">Содержание автомобильных дорог местного значения в границах населенных пунктов поселения 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</si>
  <si>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</si>
  <si>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</si>
  <si>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Высшее должностое лицо муниципального образования (глава  муниципального образования,возглавляющий местную администрацию)</t>
  </si>
  <si>
    <t>99 0 00 70110</t>
  </si>
  <si>
    <t>Расходы на выплату персоналу государственных (муниципальных) органов</t>
  </si>
  <si>
    <t>120</t>
  </si>
  <si>
    <t>99 0 00 70100</t>
  </si>
  <si>
    <t>Иные закупки товаров, работ и услуг для обеспечения государственных (муниципальных) нужд</t>
  </si>
  <si>
    <t>240</t>
  </si>
  <si>
    <t>99 0 00 70700</t>
  </si>
  <si>
    <t>Резервные средства</t>
  </si>
  <si>
    <t>870</t>
  </si>
  <si>
    <t>99 0 00 70050</t>
  </si>
  <si>
    <t>99 0 00 51180</t>
  </si>
  <si>
    <t>99 0 00 72180</t>
  </si>
  <si>
    <t>99 0 00 72190</t>
  </si>
  <si>
    <t>99 0 00 72470</t>
  </si>
  <si>
    <t>99 0 00 77150</t>
  </si>
  <si>
    <t>99 0 00 76010</t>
  </si>
  <si>
    <t>99 0 00 76030</t>
  </si>
  <si>
    <t>99 0 00 76040</t>
  </si>
  <si>
    <t>99 0 00 76050</t>
  </si>
  <si>
    <t>99 0 00 74910</t>
  </si>
  <si>
    <t>Социальные выплаты гражданам, кроме публичных нормативных социальных выплат</t>
  </si>
  <si>
    <t>320</t>
  </si>
  <si>
    <t>99 0 00 75210</t>
  </si>
  <si>
    <t xml:space="preserve">Иные межбюджетные трансферты 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</si>
  <si>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</si>
  <si>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</si>
  <si>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</si>
  <si>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пожарной безопасности</t>
  </si>
  <si>
    <t>ОБРАЗОВАНИЕ</t>
  </si>
  <si>
    <t>Молодежная политика</t>
  </si>
  <si>
    <t>07</t>
  </si>
  <si>
    <t>КУЛЬТУРА, КИНЕМАТОРГАФИЯ</t>
  </si>
  <si>
    <t>08</t>
  </si>
  <si>
    <t>Культура</t>
  </si>
  <si>
    <t>ФИЗИЧЕСКАЯ КУЛЬТУРА И СПОРТ</t>
  </si>
  <si>
    <t>Массовый спорт</t>
  </si>
  <si>
    <t xml:space="preserve">Осуществление первичного воинского учета </t>
  </si>
  <si>
    <t>99 0 00 70080</t>
  </si>
  <si>
    <t>Распределение бюджетных ассигнований на 2019 год  по разделам, подразделам, целевым статьям (муниципальным программам Демьянского сельского поселения и непрограммным направлениям деятельности), группам  и подгруппам видов расходов классификации расходов  бюджета Демьянского сельского поселения</t>
  </si>
  <si>
    <t>60 0 01 76030</t>
  </si>
  <si>
    <t>60 0 00 00000</t>
  </si>
  <si>
    <t>Муниципальная программа "Формирование современной сельской среды на территории Демьянского сельского поселения"</t>
  </si>
  <si>
    <t>60 0 01 00000</t>
  </si>
  <si>
    <t>Озелениение</t>
  </si>
  <si>
    <t>60 0 01 76050</t>
  </si>
  <si>
    <t xml:space="preserve"> </t>
  </si>
  <si>
    <t>Мероприятие "Благоустройство территории и мест массового отдыха населения"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</si>
</sst>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165" fontId="7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left" wrapText="1"/>
    </xf>
    <xf numFmtId="164" fontId="6" fillId="0" borderId="1" xfId="0" applyNumberFormat="1" applyFont="1" applyFill="1" applyBorder="1" applyAlignment="1">
      <alignment horizontal="left" wrapText="1"/>
    </xf>
    <xf numFmtId="164" fontId="6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/>
    <xf numFmtId="165" fontId="5" fillId="0" borderId="1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3429000</xdr:colOff>
      <xdr:row>0</xdr:row>
      <xdr:rowOff>38100</xdr:rowOff>
    </xdr:from>
    <xdr:to>
      <xdr:col>5</xdr:col>
      <xdr:colOff>942975</xdr:colOff>
      <xdr:row>4</xdr:row>
      <xdr:rowOff>66675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429000" y="38100"/>
          <a:ext cx="2819400" cy="752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Приложение 9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к решению Думы Демьянского сельского поселения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от ____________2018 № _____</a:t>
          </a:r>
          <a:endParaRPr kumimoji="0" lang="ru-RU" sz="13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showGridLines="0" tabSelected="1" topLeftCell="A40" workbookViewId="0">
      <selection activeCell="F48" sqref="F48"/>
    </sheetView>
  </sheetViews>
  <sheetFormatPr defaultColWidth="8.85546875" defaultRowHeight="12.75" x14ac:dyDescent="0.2"/>
  <cols>
    <col min="1" max="1" width="52.7109375" customWidth="1"/>
    <col min="2" max="2" width="4.5703125" customWidth="1"/>
    <col min="3" max="3" width="4.42578125" customWidth="1"/>
    <col min="4" max="4" width="17.28515625" customWidth="1"/>
    <col min="5" max="5" width="5.5703125" customWidth="1"/>
    <col min="6" max="6" width="14.5703125" customWidth="1"/>
  </cols>
  <sheetData>
    <row r="1" spans="1:6" ht="18.75" x14ac:dyDescent="0.2">
      <c r="A1" s="22"/>
      <c r="B1" s="22"/>
      <c r="C1" s="22"/>
      <c r="D1" s="22"/>
      <c r="E1" s="22"/>
      <c r="F1" s="22"/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ht="30" customHeight="1" x14ac:dyDescent="0.2">
      <c r="A4" s="1"/>
      <c r="B4" s="1"/>
      <c r="C4" s="1"/>
      <c r="D4" s="1"/>
      <c r="E4" s="1"/>
      <c r="F4" s="1"/>
    </row>
    <row r="5" spans="1:6" ht="21" customHeight="1" x14ac:dyDescent="0.2">
      <c r="A5" s="1"/>
      <c r="B5" s="1"/>
      <c r="C5" s="1"/>
      <c r="D5" s="1"/>
      <c r="E5" s="1"/>
      <c r="F5" s="1"/>
    </row>
    <row r="6" spans="1:6" ht="68.25" customHeight="1" x14ac:dyDescent="0.25">
      <c r="A6" s="23" t="s">
        <v>98</v>
      </c>
      <c r="B6" s="23"/>
      <c r="C6" s="23"/>
      <c r="D6" s="23"/>
      <c r="E6" s="23"/>
      <c r="F6" s="23"/>
    </row>
    <row r="7" spans="1:6" ht="15.75" x14ac:dyDescent="0.2">
      <c r="A7" s="2"/>
      <c r="B7" s="2"/>
      <c r="C7" s="2"/>
      <c r="D7" s="2"/>
      <c r="E7" s="2"/>
      <c r="F7" s="2"/>
    </row>
    <row r="8" spans="1:6" ht="15.75" customHeight="1" x14ac:dyDescent="0.2">
      <c r="A8" s="24" t="s">
        <v>19</v>
      </c>
      <c r="B8" s="20" t="s">
        <v>16</v>
      </c>
      <c r="C8" s="20" t="s">
        <v>10</v>
      </c>
      <c r="D8" s="20" t="s">
        <v>17</v>
      </c>
      <c r="E8" s="20" t="s">
        <v>18</v>
      </c>
      <c r="F8" s="24" t="s">
        <v>11</v>
      </c>
    </row>
    <row r="9" spans="1:6" ht="33.75" customHeight="1" x14ac:dyDescent="0.2">
      <c r="A9" s="24"/>
      <c r="B9" s="21"/>
      <c r="C9" s="21"/>
      <c r="D9" s="21"/>
      <c r="E9" s="21"/>
      <c r="F9" s="24"/>
    </row>
    <row r="10" spans="1:6" ht="17.25" customHeight="1" x14ac:dyDescent="0.25">
      <c r="A10" s="10" t="s">
        <v>21</v>
      </c>
      <c r="B10" s="3" t="s">
        <v>22</v>
      </c>
      <c r="C10" s="3" t="s">
        <v>23</v>
      </c>
      <c r="D10" s="3" t="s">
        <v>20</v>
      </c>
      <c r="E10" s="3" t="s">
        <v>20</v>
      </c>
      <c r="F10" s="8">
        <f>F11+F15+F25+F29+F21</f>
        <v>4198.2</v>
      </c>
    </row>
    <row r="11" spans="1:6" ht="51.75" customHeight="1" x14ac:dyDescent="0.25">
      <c r="A11" s="10" t="s">
        <v>57</v>
      </c>
      <c r="B11" s="3" t="s">
        <v>22</v>
      </c>
      <c r="C11" s="3" t="s">
        <v>54</v>
      </c>
      <c r="D11" s="3"/>
      <c r="E11" s="3"/>
      <c r="F11" s="8">
        <f>F12</f>
        <v>1242</v>
      </c>
    </row>
    <row r="12" spans="1:6" ht="63.75" customHeight="1" x14ac:dyDescent="0.2">
      <c r="A12" s="11" t="s">
        <v>59</v>
      </c>
      <c r="B12" s="4" t="s">
        <v>22</v>
      </c>
      <c r="C12" s="4" t="s">
        <v>54</v>
      </c>
      <c r="D12" s="4" t="s">
        <v>60</v>
      </c>
      <c r="E12" s="4" t="s">
        <v>20</v>
      </c>
      <c r="F12" s="9">
        <f>F13</f>
        <v>1242</v>
      </c>
    </row>
    <row r="13" spans="1:6" ht="78.75" customHeight="1" x14ac:dyDescent="0.2">
      <c r="A13" s="11" t="s">
        <v>58</v>
      </c>
      <c r="B13" s="4" t="s">
        <v>22</v>
      </c>
      <c r="C13" s="4" t="s">
        <v>54</v>
      </c>
      <c r="D13" s="4" t="s">
        <v>60</v>
      </c>
      <c r="E13" s="4" t="s">
        <v>35</v>
      </c>
      <c r="F13" s="9">
        <f>F14</f>
        <v>1242</v>
      </c>
    </row>
    <row r="14" spans="1:6" ht="35.25" customHeight="1" x14ac:dyDescent="0.2">
      <c r="A14" s="11" t="s">
        <v>61</v>
      </c>
      <c r="B14" s="4" t="s">
        <v>22</v>
      </c>
      <c r="C14" s="4" t="s">
        <v>54</v>
      </c>
      <c r="D14" s="4" t="s">
        <v>60</v>
      </c>
      <c r="E14" s="4" t="s">
        <v>62</v>
      </c>
      <c r="F14" s="9">
        <v>1242</v>
      </c>
    </row>
    <row r="15" spans="1:6" ht="80.25" customHeight="1" x14ac:dyDescent="0.25">
      <c r="A15" s="10" t="s">
        <v>24</v>
      </c>
      <c r="B15" s="3" t="s">
        <v>22</v>
      </c>
      <c r="C15" s="3" t="s">
        <v>25</v>
      </c>
      <c r="D15" s="3" t="s">
        <v>20</v>
      </c>
      <c r="E15" s="3" t="s">
        <v>20</v>
      </c>
      <c r="F15" s="8">
        <f>F16</f>
        <v>1791</v>
      </c>
    </row>
    <row r="16" spans="1:6" ht="36" customHeight="1" x14ac:dyDescent="0.2">
      <c r="A16" s="11" t="s">
        <v>39</v>
      </c>
      <c r="B16" s="4" t="s">
        <v>22</v>
      </c>
      <c r="C16" s="4" t="s">
        <v>25</v>
      </c>
      <c r="D16" s="4" t="s">
        <v>63</v>
      </c>
      <c r="E16" s="4" t="s">
        <v>20</v>
      </c>
      <c r="F16" s="9">
        <f>F17+F19</f>
        <v>1791</v>
      </c>
    </row>
    <row r="17" spans="1:6" ht="81" customHeight="1" x14ac:dyDescent="0.2">
      <c r="A17" s="11" t="s">
        <v>58</v>
      </c>
      <c r="B17" s="4" t="s">
        <v>22</v>
      </c>
      <c r="C17" s="4" t="s">
        <v>25</v>
      </c>
      <c r="D17" s="4" t="s">
        <v>63</v>
      </c>
      <c r="E17" s="4" t="s">
        <v>35</v>
      </c>
      <c r="F17" s="9">
        <f>F18</f>
        <v>1764</v>
      </c>
    </row>
    <row r="18" spans="1:6" ht="42" customHeight="1" x14ac:dyDescent="0.2">
      <c r="A18" s="11" t="s">
        <v>61</v>
      </c>
      <c r="B18" s="4" t="s">
        <v>22</v>
      </c>
      <c r="C18" s="4" t="s">
        <v>25</v>
      </c>
      <c r="D18" s="4" t="s">
        <v>63</v>
      </c>
      <c r="E18" s="4" t="s">
        <v>62</v>
      </c>
      <c r="F18" s="9">
        <v>1764</v>
      </c>
    </row>
    <row r="19" spans="1:6" ht="33" customHeight="1" x14ac:dyDescent="0.2">
      <c r="A19" s="11" t="s">
        <v>32</v>
      </c>
      <c r="B19" s="4" t="s">
        <v>22</v>
      </c>
      <c r="C19" s="4" t="s">
        <v>25</v>
      </c>
      <c r="D19" s="4" t="s">
        <v>63</v>
      </c>
      <c r="E19" s="4" t="s">
        <v>31</v>
      </c>
      <c r="F19" s="9">
        <f>F20</f>
        <v>27</v>
      </c>
    </row>
    <row r="20" spans="1:6" ht="50.25" customHeight="1" x14ac:dyDescent="0.2">
      <c r="A20" s="11" t="s">
        <v>64</v>
      </c>
      <c r="B20" s="4" t="s">
        <v>22</v>
      </c>
      <c r="C20" s="4" t="s">
        <v>25</v>
      </c>
      <c r="D20" s="4" t="s">
        <v>63</v>
      </c>
      <c r="E20" s="4" t="s">
        <v>65</v>
      </c>
      <c r="F20" s="9">
        <v>27</v>
      </c>
    </row>
    <row r="21" spans="1:6" ht="50.25" customHeight="1" x14ac:dyDescent="0.25">
      <c r="A21" s="12" t="s">
        <v>85</v>
      </c>
      <c r="B21" s="3" t="s">
        <v>22</v>
      </c>
      <c r="C21" s="3" t="s">
        <v>86</v>
      </c>
      <c r="D21" s="3"/>
      <c r="E21" s="3"/>
      <c r="F21" s="8">
        <f>F22</f>
        <v>27</v>
      </c>
    </row>
    <row r="22" spans="1:6" ht="33" customHeight="1" x14ac:dyDescent="0.2">
      <c r="A22" s="13" t="s">
        <v>50</v>
      </c>
      <c r="B22" s="5" t="s">
        <v>22</v>
      </c>
      <c r="C22" s="5" t="s">
        <v>86</v>
      </c>
      <c r="D22" s="4" t="s">
        <v>82</v>
      </c>
      <c r="E22" s="5" t="s">
        <v>20</v>
      </c>
      <c r="F22" s="9">
        <f>F23</f>
        <v>27</v>
      </c>
    </row>
    <row r="23" spans="1:6" ht="18" customHeight="1" x14ac:dyDescent="0.2">
      <c r="A23" s="13" t="s">
        <v>6</v>
      </c>
      <c r="B23" s="5" t="s">
        <v>22</v>
      </c>
      <c r="C23" s="5" t="s">
        <v>86</v>
      </c>
      <c r="D23" s="4" t="s">
        <v>82</v>
      </c>
      <c r="E23" s="5" t="s">
        <v>38</v>
      </c>
      <c r="F23" s="9">
        <f>F24</f>
        <v>27</v>
      </c>
    </row>
    <row r="24" spans="1:6" ht="19.5" customHeight="1" x14ac:dyDescent="0.2">
      <c r="A24" s="13" t="s">
        <v>83</v>
      </c>
      <c r="B24" s="5" t="s">
        <v>22</v>
      </c>
      <c r="C24" s="5" t="s">
        <v>86</v>
      </c>
      <c r="D24" s="4" t="s">
        <v>82</v>
      </c>
      <c r="E24" s="5" t="s">
        <v>84</v>
      </c>
      <c r="F24" s="9">
        <v>27</v>
      </c>
    </row>
    <row r="25" spans="1:6" ht="18" customHeight="1" x14ac:dyDescent="0.25">
      <c r="A25" s="10" t="s">
        <v>29</v>
      </c>
      <c r="B25" s="3" t="s">
        <v>22</v>
      </c>
      <c r="C25" s="3" t="s">
        <v>8</v>
      </c>
      <c r="D25" s="3" t="s">
        <v>20</v>
      </c>
      <c r="E25" s="3" t="s">
        <v>20</v>
      </c>
      <c r="F25" s="8">
        <f>F26</f>
        <v>5</v>
      </c>
    </row>
    <row r="26" spans="1:6" ht="21.75" customHeight="1" x14ac:dyDescent="0.2">
      <c r="A26" s="11" t="s">
        <v>40</v>
      </c>
      <c r="B26" s="4" t="s">
        <v>22</v>
      </c>
      <c r="C26" s="4" t="s">
        <v>8</v>
      </c>
      <c r="D26" s="4" t="s">
        <v>66</v>
      </c>
      <c r="E26" s="4" t="s">
        <v>20</v>
      </c>
      <c r="F26" s="9">
        <f>F27</f>
        <v>5</v>
      </c>
    </row>
    <row r="27" spans="1:6" ht="18" customHeight="1" x14ac:dyDescent="0.2">
      <c r="A27" s="11" t="s">
        <v>37</v>
      </c>
      <c r="B27" s="4" t="s">
        <v>22</v>
      </c>
      <c r="C27" s="4" t="s">
        <v>8</v>
      </c>
      <c r="D27" s="4" t="s">
        <v>66</v>
      </c>
      <c r="E27" s="4" t="s">
        <v>36</v>
      </c>
      <c r="F27" s="9">
        <f>F28</f>
        <v>5</v>
      </c>
    </row>
    <row r="28" spans="1:6" ht="18" customHeight="1" x14ac:dyDescent="0.2">
      <c r="A28" s="11" t="s">
        <v>67</v>
      </c>
      <c r="B28" s="4" t="s">
        <v>22</v>
      </c>
      <c r="C28" s="4" t="s">
        <v>8</v>
      </c>
      <c r="D28" s="4" t="s">
        <v>66</v>
      </c>
      <c r="E28" s="4" t="s">
        <v>68</v>
      </c>
      <c r="F28" s="9">
        <v>5</v>
      </c>
    </row>
    <row r="29" spans="1:6" ht="19.5" customHeight="1" x14ac:dyDescent="0.25">
      <c r="A29" s="10" t="s">
        <v>27</v>
      </c>
      <c r="B29" s="3" t="s">
        <v>22</v>
      </c>
      <c r="C29" s="3" t="s">
        <v>28</v>
      </c>
      <c r="D29" s="3" t="s">
        <v>20</v>
      </c>
      <c r="E29" s="3" t="s">
        <v>20</v>
      </c>
      <c r="F29" s="8">
        <f>F30+F35</f>
        <v>1133.2</v>
      </c>
    </row>
    <row r="30" spans="1:6" ht="48" customHeight="1" x14ac:dyDescent="0.2">
      <c r="A30" s="13" t="s">
        <v>55</v>
      </c>
      <c r="B30" s="4" t="s">
        <v>22</v>
      </c>
      <c r="C30" s="4" t="s">
        <v>28</v>
      </c>
      <c r="D30" s="4" t="s">
        <v>69</v>
      </c>
      <c r="E30" s="4" t="s">
        <v>20</v>
      </c>
      <c r="F30" s="9">
        <f>F31+F33</f>
        <v>992</v>
      </c>
    </row>
    <row r="31" spans="1:6" ht="76.5" customHeight="1" x14ac:dyDescent="0.2">
      <c r="A31" s="11" t="s">
        <v>58</v>
      </c>
      <c r="B31" s="4" t="s">
        <v>22</v>
      </c>
      <c r="C31" s="4" t="s">
        <v>28</v>
      </c>
      <c r="D31" s="4" t="s">
        <v>69</v>
      </c>
      <c r="E31" s="4" t="s">
        <v>35</v>
      </c>
      <c r="F31" s="9">
        <f>F32</f>
        <v>762.1</v>
      </c>
    </row>
    <row r="32" spans="1:6" ht="34.5" customHeight="1" x14ac:dyDescent="0.2">
      <c r="A32" s="11" t="s">
        <v>61</v>
      </c>
      <c r="B32" s="4" t="s">
        <v>22</v>
      </c>
      <c r="C32" s="4" t="s">
        <v>28</v>
      </c>
      <c r="D32" s="4" t="s">
        <v>69</v>
      </c>
      <c r="E32" s="4" t="s">
        <v>62</v>
      </c>
      <c r="F32" s="9">
        <v>762.1</v>
      </c>
    </row>
    <row r="33" spans="1:6" ht="33" customHeight="1" x14ac:dyDescent="0.2">
      <c r="A33" s="11" t="s">
        <v>32</v>
      </c>
      <c r="B33" s="4" t="s">
        <v>22</v>
      </c>
      <c r="C33" s="4" t="s">
        <v>28</v>
      </c>
      <c r="D33" s="4" t="s">
        <v>69</v>
      </c>
      <c r="E33" s="4" t="s">
        <v>31</v>
      </c>
      <c r="F33" s="9">
        <f>F34</f>
        <v>229.9</v>
      </c>
    </row>
    <row r="34" spans="1:6" ht="47.25" customHeight="1" x14ac:dyDescent="0.2">
      <c r="A34" s="11" t="s">
        <v>64</v>
      </c>
      <c r="B34" s="4" t="s">
        <v>22</v>
      </c>
      <c r="C34" s="4" t="s">
        <v>28</v>
      </c>
      <c r="D34" s="4" t="s">
        <v>69</v>
      </c>
      <c r="E34" s="4" t="s">
        <v>65</v>
      </c>
      <c r="F34" s="9">
        <v>229.9</v>
      </c>
    </row>
    <row r="35" spans="1:6" ht="30" customHeight="1" x14ac:dyDescent="0.2">
      <c r="A35" s="13" t="s">
        <v>50</v>
      </c>
      <c r="B35" s="5" t="s">
        <v>22</v>
      </c>
      <c r="C35" s="5" t="s">
        <v>28</v>
      </c>
      <c r="D35" s="4" t="s">
        <v>82</v>
      </c>
      <c r="E35" s="5" t="s">
        <v>20</v>
      </c>
      <c r="F35" s="9">
        <f>F36</f>
        <v>141.19999999999999</v>
      </c>
    </row>
    <row r="36" spans="1:6" ht="21" customHeight="1" x14ac:dyDescent="0.2">
      <c r="A36" s="13" t="s">
        <v>6</v>
      </c>
      <c r="B36" s="5" t="s">
        <v>22</v>
      </c>
      <c r="C36" s="5" t="s">
        <v>28</v>
      </c>
      <c r="D36" s="4" t="s">
        <v>82</v>
      </c>
      <c r="E36" s="5" t="s">
        <v>38</v>
      </c>
      <c r="F36" s="9">
        <f>F37</f>
        <v>141.19999999999999</v>
      </c>
    </row>
    <row r="37" spans="1:6" ht="21" customHeight="1" x14ac:dyDescent="0.2">
      <c r="A37" s="13" t="s">
        <v>83</v>
      </c>
      <c r="B37" s="5" t="s">
        <v>22</v>
      </c>
      <c r="C37" s="5" t="s">
        <v>28</v>
      </c>
      <c r="D37" s="4" t="s">
        <v>82</v>
      </c>
      <c r="E37" s="5" t="s">
        <v>84</v>
      </c>
      <c r="F37" s="9">
        <v>141.19999999999999</v>
      </c>
    </row>
    <row r="38" spans="1:6" ht="18" customHeight="1" x14ac:dyDescent="0.25">
      <c r="A38" s="10" t="s">
        <v>51</v>
      </c>
      <c r="B38" s="3" t="s">
        <v>54</v>
      </c>
      <c r="C38" s="3" t="s">
        <v>23</v>
      </c>
      <c r="D38" s="3"/>
      <c r="E38" s="3"/>
      <c r="F38" s="8">
        <f>F39</f>
        <v>556</v>
      </c>
    </row>
    <row r="39" spans="1:6" ht="33" customHeight="1" x14ac:dyDescent="0.25">
      <c r="A39" s="10" t="s">
        <v>52</v>
      </c>
      <c r="B39" s="3" t="s">
        <v>54</v>
      </c>
      <c r="C39" s="3" t="s">
        <v>3</v>
      </c>
      <c r="D39" s="3"/>
      <c r="E39" s="3"/>
      <c r="F39" s="8">
        <f>F40+F45</f>
        <v>556</v>
      </c>
    </row>
    <row r="40" spans="1:6" ht="48.75" customHeight="1" x14ac:dyDescent="0.2">
      <c r="A40" s="11" t="s">
        <v>53</v>
      </c>
      <c r="B40" s="4" t="s">
        <v>54</v>
      </c>
      <c r="C40" s="4" t="s">
        <v>3</v>
      </c>
      <c r="D40" s="4" t="s">
        <v>70</v>
      </c>
      <c r="E40" s="4"/>
      <c r="F40" s="9">
        <f>F41+F43</f>
        <v>354</v>
      </c>
    </row>
    <row r="41" spans="1:6" ht="78" customHeight="1" x14ac:dyDescent="0.2">
      <c r="A41" s="11" t="s">
        <v>58</v>
      </c>
      <c r="B41" s="4" t="s">
        <v>54</v>
      </c>
      <c r="C41" s="4" t="s">
        <v>3</v>
      </c>
      <c r="D41" s="4" t="s">
        <v>70</v>
      </c>
      <c r="E41" s="4" t="s">
        <v>35</v>
      </c>
      <c r="F41" s="9">
        <f>F42</f>
        <v>311.5</v>
      </c>
    </row>
    <row r="42" spans="1:6" ht="36.75" customHeight="1" x14ac:dyDescent="0.2">
      <c r="A42" s="11" t="s">
        <v>61</v>
      </c>
      <c r="B42" s="4" t="s">
        <v>54</v>
      </c>
      <c r="C42" s="4" t="s">
        <v>3</v>
      </c>
      <c r="D42" s="4" t="s">
        <v>70</v>
      </c>
      <c r="E42" s="4" t="s">
        <v>62</v>
      </c>
      <c r="F42" s="9">
        <v>311.5</v>
      </c>
    </row>
    <row r="43" spans="1:6" ht="37.5" customHeight="1" x14ac:dyDescent="0.2">
      <c r="A43" s="11" t="s">
        <v>32</v>
      </c>
      <c r="B43" s="4" t="s">
        <v>54</v>
      </c>
      <c r="C43" s="4" t="s">
        <v>3</v>
      </c>
      <c r="D43" s="4" t="s">
        <v>70</v>
      </c>
      <c r="E43" s="4" t="s">
        <v>31</v>
      </c>
      <c r="F43" s="9">
        <f>F44</f>
        <v>42.5</v>
      </c>
    </row>
    <row r="44" spans="1:6" ht="45" customHeight="1" x14ac:dyDescent="0.2">
      <c r="A44" s="11" t="s">
        <v>64</v>
      </c>
      <c r="B44" s="4" t="s">
        <v>54</v>
      </c>
      <c r="C44" s="4" t="s">
        <v>3</v>
      </c>
      <c r="D44" s="4" t="s">
        <v>70</v>
      </c>
      <c r="E44" s="4" t="s">
        <v>65</v>
      </c>
      <c r="F44" s="9">
        <v>42.5</v>
      </c>
    </row>
    <row r="45" spans="1:6" ht="20.25" customHeight="1" x14ac:dyDescent="0.2">
      <c r="A45" s="11" t="s">
        <v>96</v>
      </c>
      <c r="B45" s="4" t="s">
        <v>54</v>
      </c>
      <c r="C45" s="4" t="s">
        <v>3</v>
      </c>
      <c r="D45" s="4" t="s">
        <v>97</v>
      </c>
      <c r="E45" s="4"/>
      <c r="F45" s="9">
        <f>F46+F48</f>
        <v>202</v>
      </c>
    </row>
    <row r="46" spans="1:6" ht="45" customHeight="1" x14ac:dyDescent="0.2">
      <c r="A46" s="11" t="s">
        <v>58</v>
      </c>
      <c r="B46" s="4" t="s">
        <v>54</v>
      </c>
      <c r="C46" s="4" t="s">
        <v>3</v>
      </c>
      <c r="D46" s="4" t="s">
        <v>97</v>
      </c>
      <c r="E46" s="4" t="s">
        <v>35</v>
      </c>
      <c r="F46" s="9">
        <f>F47</f>
        <v>62.4</v>
      </c>
    </row>
    <row r="47" spans="1:6" ht="30" customHeight="1" x14ac:dyDescent="0.2">
      <c r="A47" s="11" t="s">
        <v>61</v>
      </c>
      <c r="B47" s="4" t="s">
        <v>54</v>
      </c>
      <c r="C47" s="4" t="s">
        <v>3</v>
      </c>
      <c r="D47" s="4" t="s">
        <v>97</v>
      </c>
      <c r="E47" s="4" t="s">
        <v>62</v>
      </c>
      <c r="F47" s="9">
        <v>62.4</v>
      </c>
    </row>
    <row r="48" spans="1:6" ht="31.5" customHeight="1" x14ac:dyDescent="0.2">
      <c r="A48" s="11" t="s">
        <v>32</v>
      </c>
      <c r="B48" s="4" t="s">
        <v>54</v>
      </c>
      <c r="C48" s="4" t="s">
        <v>3</v>
      </c>
      <c r="D48" s="4" t="s">
        <v>97</v>
      </c>
      <c r="E48" s="4" t="s">
        <v>31</v>
      </c>
      <c r="F48" s="9">
        <f>F49</f>
        <v>139.6</v>
      </c>
    </row>
    <row r="49" spans="1:6" ht="45" customHeight="1" x14ac:dyDescent="0.2">
      <c r="A49" s="11" t="s">
        <v>64</v>
      </c>
      <c r="B49" s="4" t="s">
        <v>54</v>
      </c>
      <c r="C49" s="4" t="s">
        <v>3</v>
      </c>
      <c r="D49" s="4" t="s">
        <v>97</v>
      </c>
      <c r="E49" s="4" t="s">
        <v>65</v>
      </c>
      <c r="F49" s="9">
        <v>139.6</v>
      </c>
    </row>
    <row r="50" spans="1:6" ht="31.5" x14ac:dyDescent="0.25">
      <c r="A50" s="10" t="s">
        <v>9</v>
      </c>
      <c r="B50" s="3" t="s">
        <v>3</v>
      </c>
      <c r="C50" s="3" t="s">
        <v>23</v>
      </c>
      <c r="D50" s="3" t="s">
        <v>20</v>
      </c>
      <c r="E50" s="3" t="s">
        <v>20</v>
      </c>
      <c r="F50" s="8">
        <f>F51+F62+F58</f>
        <v>258</v>
      </c>
    </row>
    <row r="51" spans="1:6" ht="66" customHeight="1" x14ac:dyDescent="0.25">
      <c r="A51" s="10" t="s">
        <v>30</v>
      </c>
      <c r="B51" s="3" t="s">
        <v>3</v>
      </c>
      <c r="C51" s="3" t="s">
        <v>7</v>
      </c>
      <c r="D51" s="3" t="s">
        <v>20</v>
      </c>
      <c r="E51" s="3" t="s">
        <v>20</v>
      </c>
      <c r="F51" s="8">
        <f>F52+F55</f>
        <v>154</v>
      </c>
    </row>
    <row r="52" spans="1:6" ht="50.25" customHeight="1" x14ac:dyDescent="0.2">
      <c r="A52" s="14" t="s">
        <v>41</v>
      </c>
      <c r="B52" s="4" t="s">
        <v>3</v>
      </c>
      <c r="C52" s="4" t="s">
        <v>7</v>
      </c>
      <c r="D52" s="4" t="s">
        <v>71</v>
      </c>
      <c r="E52" s="4" t="s">
        <v>20</v>
      </c>
      <c r="F52" s="9">
        <f>F53</f>
        <v>3</v>
      </c>
    </row>
    <row r="53" spans="1:6" ht="33" customHeight="1" x14ac:dyDescent="0.2">
      <c r="A53" s="13" t="s">
        <v>32</v>
      </c>
      <c r="B53" s="4" t="s">
        <v>3</v>
      </c>
      <c r="C53" s="4" t="s">
        <v>7</v>
      </c>
      <c r="D53" s="4" t="s">
        <v>71</v>
      </c>
      <c r="E53" s="4" t="s">
        <v>31</v>
      </c>
      <c r="F53" s="9">
        <f>F54</f>
        <v>3</v>
      </c>
    </row>
    <row r="54" spans="1:6" ht="45" x14ac:dyDescent="0.2">
      <c r="A54" s="11" t="s">
        <v>64</v>
      </c>
      <c r="B54" s="4" t="s">
        <v>3</v>
      </c>
      <c r="C54" s="4" t="s">
        <v>7</v>
      </c>
      <c r="D54" s="4" t="s">
        <v>71</v>
      </c>
      <c r="E54" s="4" t="s">
        <v>65</v>
      </c>
      <c r="F54" s="9">
        <v>3</v>
      </c>
    </row>
    <row r="55" spans="1:6" ht="48.75" customHeight="1" x14ac:dyDescent="0.2">
      <c r="A55" s="14" t="s">
        <v>42</v>
      </c>
      <c r="B55" s="4" t="s">
        <v>3</v>
      </c>
      <c r="C55" s="4" t="s">
        <v>7</v>
      </c>
      <c r="D55" s="4" t="s">
        <v>72</v>
      </c>
      <c r="E55" s="4"/>
      <c r="F55" s="9">
        <f>F56</f>
        <v>151</v>
      </c>
    </row>
    <row r="56" spans="1:6" ht="30" customHeight="1" x14ac:dyDescent="0.2">
      <c r="A56" s="13" t="s">
        <v>32</v>
      </c>
      <c r="B56" s="4" t="s">
        <v>3</v>
      </c>
      <c r="C56" s="4" t="s">
        <v>7</v>
      </c>
      <c r="D56" s="4" t="s">
        <v>72</v>
      </c>
      <c r="E56" s="4" t="s">
        <v>31</v>
      </c>
      <c r="F56" s="9">
        <f>F57</f>
        <v>151</v>
      </c>
    </row>
    <row r="57" spans="1:6" ht="48" customHeight="1" x14ac:dyDescent="0.2">
      <c r="A57" s="11" t="s">
        <v>64</v>
      </c>
      <c r="B57" s="4" t="s">
        <v>3</v>
      </c>
      <c r="C57" s="4" t="s">
        <v>7</v>
      </c>
      <c r="D57" s="4" t="s">
        <v>72</v>
      </c>
      <c r="E57" s="4" t="s">
        <v>65</v>
      </c>
      <c r="F57" s="9">
        <v>151</v>
      </c>
    </row>
    <row r="58" spans="1:6" ht="18" customHeight="1" x14ac:dyDescent="0.25">
      <c r="A58" s="12" t="s">
        <v>87</v>
      </c>
      <c r="B58" s="3" t="s">
        <v>3</v>
      </c>
      <c r="C58" s="3" t="s">
        <v>1</v>
      </c>
      <c r="D58" s="3"/>
      <c r="E58" s="3"/>
      <c r="F58" s="8">
        <f>F59</f>
        <v>38</v>
      </c>
    </row>
    <row r="59" spans="1:6" ht="33.75" customHeight="1" x14ac:dyDescent="0.2">
      <c r="A59" s="13" t="s">
        <v>50</v>
      </c>
      <c r="B59" s="5" t="s">
        <v>3</v>
      </c>
      <c r="C59" s="5" t="s">
        <v>1</v>
      </c>
      <c r="D59" s="4" t="s">
        <v>82</v>
      </c>
      <c r="E59" s="5" t="s">
        <v>20</v>
      </c>
      <c r="F59" s="9">
        <f>F60</f>
        <v>38</v>
      </c>
    </row>
    <row r="60" spans="1:6" ht="19.5" customHeight="1" x14ac:dyDescent="0.2">
      <c r="A60" s="13" t="s">
        <v>6</v>
      </c>
      <c r="B60" s="5" t="s">
        <v>3</v>
      </c>
      <c r="C60" s="5" t="s">
        <v>1</v>
      </c>
      <c r="D60" s="4" t="s">
        <v>82</v>
      </c>
      <c r="E60" s="5" t="s">
        <v>38</v>
      </c>
      <c r="F60" s="9">
        <f>F61</f>
        <v>38</v>
      </c>
    </row>
    <row r="61" spans="1:6" ht="18.75" customHeight="1" x14ac:dyDescent="0.2">
      <c r="A61" s="13" t="s">
        <v>83</v>
      </c>
      <c r="B61" s="5" t="s">
        <v>3</v>
      </c>
      <c r="C61" s="5" t="s">
        <v>1</v>
      </c>
      <c r="D61" s="4" t="s">
        <v>82</v>
      </c>
      <c r="E61" s="5" t="s">
        <v>84</v>
      </c>
      <c r="F61" s="9">
        <v>38</v>
      </c>
    </row>
    <row r="62" spans="1:6" ht="47.25" x14ac:dyDescent="0.25">
      <c r="A62" s="12" t="s">
        <v>13</v>
      </c>
      <c r="B62" s="3" t="s">
        <v>3</v>
      </c>
      <c r="C62" s="3" t="s">
        <v>14</v>
      </c>
      <c r="D62" s="3" t="s">
        <v>20</v>
      </c>
      <c r="E62" s="3" t="s">
        <v>20</v>
      </c>
      <c r="F62" s="8">
        <f>F63</f>
        <v>66</v>
      </c>
    </row>
    <row r="63" spans="1:6" ht="51" customHeight="1" x14ac:dyDescent="0.2">
      <c r="A63" s="14" t="s">
        <v>43</v>
      </c>
      <c r="B63" s="4" t="s">
        <v>3</v>
      </c>
      <c r="C63" s="4" t="s">
        <v>14</v>
      </c>
      <c r="D63" s="4" t="s">
        <v>73</v>
      </c>
      <c r="E63" s="4" t="s">
        <v>20</v>
      </c>
      <c r="F63" s="9">
        <f>F64</f>
        <v>66</v>
      </c>
    </row>
    <row r="64" spans="1:6" ht="79.5" customHeight="1" x14ac:dyDescent="0.2">
      <c r="A64" s="11" t="s">
        <v>58</v>
      </c>
      <c r="B64" s="4" t="s">
        <v>3</v>
      </c>
      <c r="C64" s="4" t="s">
        <v>14</v>
      </c>
      <c r="D64" s="4" t="s">
        <v>73</v>
      </c>
      <c r="E64" s="4" t="s">
        <v>35</v>
      </c>
      <c r="F64" s="9">
        <f>F65</f>
        <v>66</v>
      </c>
    </row>
    <row r="65" spans="1:10" ht="33" customHeight="1" x14ac:dyDescent="0.2">
      <c r="A65" s="11" t="s">
        <v>61</v>
      </c>
      <c r="B65" s="4" t="s">
        <v>3</v>
      </c>
      <c r="C65" s="4" t="s">
        <v>14</v>
      </c>
      <c r="D65" s="4" t="s">
        <v>73</v>
      </c>
      <c r="E65" s="4" t="s">
        <v>62</v>
      </c>
      <c r="F65" s="9">
        <v>66</v>
      </c>
    </row>
    <row r="66" spans="1:10" ht="15.75" x14ac:dyDescent="0.25">
      <c r="A66" s="10" t="s">
        <v>4</v>
      </c>
      <c r="B66" s="3" t="s">
        <v>25</v>
      </c>
      <c r="C66" s="3" t="s">
        <v>23</v>
      </c>
      <c r="D66" s="3" t="s">
        <v>20</v>
      </c>
      <c r="E66" s="3" t="s">
        <v>20</v>
      </c>
      <c r="F66" s="8">
        <f>F67</f>
        <v>1392</v>
      </c>
    </row>
    <row r="67" spans="1:10" ht="15.75" x14ac:dyDescent="0.25">
      <c r="A67" s="10" t="s">
        <v>15</v>
      </c>
      <c r="B67" s="3" t="s">
        <v>25</v>
      </c>
      <c r="C67" s="3" t="s">
        <v>7</v>
      </c>
      <c r="D67" s="3" t="s">
        <v>20</v>
      </c>
      <c r="E67" s="3" t="s">
        <v>20</v>
      </c>
      <c r="F67" s="8">
        <f>F68</f>
        <v>1392</v>
      </c>
    </row>
    <row r="68" spans="1:10" ht="48.75" customHeight="1" x14ac:dyDescent="0.2">
      <c r="A68" s="11" t="s">
        <v>56</v>
      </c>
      <c r="B68" s="4" t="s">
        <v>25</v>
      </c>
      <c r="C68" s="4" t="s">
        <v>7</v>
      </c>
      <c r="D68" s="4" t="s">
        <v>74</v>
      </c>
      <c r="E68" s="4" t="s">
        <v>20</v>
      </c>
      <c r="F68" s="9">
        <f>F69</f>
        <v>1392</v>
      </c>
    </row>
    <row r="69" spans="1:10" ht="33" customHeight="1" x14ac:dyDescent="0.2">
      <c r="A69" s="11" t="s">
        <v>32</v>
      </c>
      <c r="B69" s="4" t="s">
        <v>25</v>
      </c>
      <c r="C69" s="4" t="s">
        <v>7</v>
      </c>
      <c r="D69" s="4" t="s">
        <v>74</v>
      </c>
      <c r="E69" s="4" t="s">
        <v>31</v>
      </c>
      <c r="F69" s="9">
        <f>F70</f>
        <v>1392</v>
      </c>
    </row>
    <row r="70" spans="1:10" ht="47.25" customHeight="1" x14ac:dyDescent="0.2">
      <c r="A70" s="11" t="s">
        <v>64</v>
      </c>
      <c r="B70" s="4" t="s">
        <v>25</v>
      </c>
      <c r="C70" s="4" t="s">
        <v>7</v>
      </c>
      <c r="D70" s="4" t="s">
        <v>74</v>
      </c>
      <c r="E70" s="4" t="s">
        <v>65</v>
      </c>
      <c r="F70" s="9">
        <v>1392</v>
      </c>
    </row>
    <row r="71" spans="1:10" ht="15.75" x14ac:dyDescent="0.25">
      <c r="A71" s="10" t="s">
        <v>5</v>
      </c>
      <c r="B71" s="3" t="s">
        <v>26</v>
      </c>
      <c r="C71" s="3" t="s">
        <v>23</v>
      </c>
      <c r="D71" s="3" t="s">
        <v>20</v>
      </c>
      <c r="E71" s="3" t="s">
        <v>20</v>
      </c>
      <c r="F71" s="8">
        <f>F72</f>
        <v>2248</v>
      </c>
    </row>
    <row r="72" spans="1:10" ht="15.75" x14ac:dyDescent="0.25">
      <c r="A72" s="10" t="s">
        <v>44</v>
      </c>
      <c r="B72" s="3" t="s">
        <v>26</v>
      </c>
      <c r="C72" s="3" t="s">
        <v>3</v>
      </c>
      <c r="D72" s="3" t="s">
        <v>20</v>
      </c>
      <c r="E72" s="3" t="s">
        <v>20</v>
      </c>
      <c r="F72" s="8">
        <f>F81+F84+F87+F90+F73</f>
        <v>2248</v>
      </c>
    </row>
    <row r="73" spans="1:10" ht="45.75" x14ac:dyDescent="0.25">
      <c r="A73" s="11" t="s">
        <v>101</v>
      </c>
      <c r="B73" s="4" t="s">
        <v>26</v>
      </c>
      <c r="C73" s="4" t="s">
        <v>3</v>
      </c>
      <c r="D73" s="19" t="s">
        <v>100</v>
      </c>
      <c r="E73" s="3"/>
      <c r="F73" s="9">
        <f>F74+F78</f>
        <v>450</v>
      </c>
    </row>
    <row r="74" spans="1:10" ht="30.75" x14ac:dyDescent="0.25">
      <c r="A74" s="11" t="s">
        <v>106</v>
      </c>
      <c r="B74" s="4" t="s">
        <v>26</v>
      </c>
      <c r="C74" s="4" t="s">
        <v>3</v>
      </c>
      <c r="D74" s="19" t="s">
        <v>102</v>
      </c>
      <c r="E74" s="3"/>
      <c r="F74" s="9">
        <f>F76</f>
        <v>50</v>
      </c>
    </row>
    <row r="75" spans="1:10" ht="15.75" x14ac:dyDescent="0.25">
      <c r="A75" s="11" t="s">
        <v>103</v>
      </c>
      <c r="B75" s="4" t="s">
        <v>26</v>
      </c>
      <c r="C75" s="4" t="s">
        <v>3</v>
      </c>
      <c r="D75" s="19" t="s">
        <v>99</v>
      </c>
      <c r="E75" s="3"/>
      <c r="F75" s="9">
        <f>F76</f>
        <v>50</v>
      </c>
    </row>
    <row r="76" spans="1:10" ht="30" x14ac:dyDescent="0.2">
      <c r="A76" s="11" t="s">
        <v>32</v>
      </c>
      <c r="B76" s="4" t="s">
        <v>26</v>
      </c>
      <c r="C76" s="4" t="s">
        <v>3</v>
      </c>
      <c r="D76" s="19" t="s">
        <v>99</v>
      </c>
      <c r="E76" s="4" t="s">
        <v>31</v>
      </c>
      <c r="F76" s="9">
        <f>F77</f>
        <v>50</v>
      </c>
    </row>
    <row r="77" spans="1:10" ht="45" x14ac:dyDescent="0.2">
      <c r="A77" s="11" t="s">
        <v>64</v>
      </c>
      <c r="B77" s="4" t="s">
        <v>26</v>
      </c>
      <c r="C77" s="4" t="s">
        <v>3</v>
      </c>
      <c r="D77" s="19" t="s">
        <v>99</v>
      </c>
      <c r="E77" s="4" t="s">
        <v>65</v>
      </c>
      <c r="F77" s="9">
        <v>50</v>
      </c>
    </row>
    <row r="78" spans="1:10" ht="15.75" x14ac:dyDescent="0.25">
      <c r="A78" s="11" t="s">
        <v>48</v>
      </c>
      <c r="B78" s="4" t="s">
        <v>26</v>
      </c>
      <c r="C78" s="4" t="s">
        <v>3</v>
      </c>
      <c r="D78" s="19" t="s">
        <v>104</v>
      </c>
      <c r="E78" s="3"/>
      <c r="F78" s="9">
        <f>F79</f>
        <v>400</v>
      </c>
      <c r="J78" t="s">
        <v>105</v>
      </c>
    </row>
    <row r="79" spans="1:10" ht="30" x14ac:dyDescent="0.2">
      <c r="A79" s="11" t="s">
        <v>32</v>
      </c>
      <c r="B79" s="4" t="s">
        <v>26</v>
      </c>
      <c r="C79" s="4" t="s">
        <v>3</v>
      </c>
      <c r="D79" s="19" t="s">
        <v>104</v>
      </c>
      <c r="E79" s="4" t="s">
        <v>31</v>
      </c>
      <c r="F79" s="9">
        <f>F80</f>
        <v>400</v>
      </c>
    </row>
    <row r="80" spans="1:10" ht="45" x14ac:dyDescent="0.2">
      <c r="A80" s="11" t="s">
        <v>64</v>
      </c>
      <c r="B80" s="4" t="s">
        <v>26</v>
      </c>
      <c r="C80" s="4" t="s">
        <v>3</v>
      </c>
      <c r="D80" s="19" t="s">
        <v>104</v>
      </c>
      <c r="E80" s="4" t="s">
        <v>65</v>
      </c>
      <c r="F80" s="9">
        <v>400</v>
      </c>
    </row>
    <row r="81" spans="1:6" ht="21" customHeight="1" x14ac:dyDescent="0.2">
      <c r="A81" s="15" t="s">
        <v>45</v>
      </c>
      <c r="B81" s="4" t="s">
        <v>26</v>
      </c>
      <c r="C81" s="4" t="s">
        <v>3</v>
      </c>
      <c r="D81" s="19" t="s">
        <v>75</v>
      </c>
      <c r="E81" s="4" t="s">
        <v>20</v>
      </c>
      <c r="F81" s="9">
        <f>F82</f>
        <v>1098</v>
      </c>
    </row>
    <row r="82" spans="1:6" ht="33" customHeight="1" x14ac:dyDescent="0.2">
      <c r="A82" s="11" t="s">
        <v>32</v>
      </c>
      <c r="B82" s="4" t="s">
        <v>26</v>
      </c>
      <c r="C82" s="4" t="s">
        <v>3</v>
      </c>
      <c r="D82" s="19" t="s">
        <v>75</v>
      </c>
      <c r="E82" s="4" t="s">
        <v>31</v>
      </c>
      <c r="F82" s="9">
        <f>F83</f>
        <v>1098</v>
      </c>
    </row>
    <row r="83" spans="1:6" ht="48" customHeight="1" x14ac:dyDescent="0.2">
      <c r="A83" s="11" t="s">
        <v>64</v>
      </c>
      <c r="B83" s="4" t="s">
        <v>26</v>
      </c>
      <c r="C83" s="4" t="s">
        <v>3</v>
      </c>
      <c r="D83" s="19" t="s">
        <v>75</v>
      </c>
      <c r="E83" s="4" t="s">
        <v>65</v>
      </c>
      <c r="F83" s="9">
        <v>1098</v>
      </c>
    </row>
    <row r="84" spans="1:6" ht="20.25" customHeight="1" x14ac:dyDescent="0.2">
      <c r="A84" s="11" t="s">
        <v>46</v>
      </c>
      <c r="B84" s="4" t="s">
        <v>26</v>
      </c>
      <c r="C84" s="4" t="s">
        <v>3</v>
      </c>
      <c r="D84" s="19" t="s">
        <v>76</v>
      </c>
      <c r="E84" s="4"/>
      <c r="F84" s="9">
        <f>F85</f>
        <v>190</v>
      </c>
    </row>
    <row r="85" spans="1:6" ht="34.5" customHeight="1" x14ac:dyDescent="0.2">
      <c r="A85" s="11" t="s">
        <v>32</v>
      </c>
      <c r="B85" s="4" t="s">
        <v>26</v>
      </c>
      <c r="C85" s="4" t="s">
        <v>3</v>
      </c>
      <c r="D85" s="19" t="s">
        <v>76</v>
      </c>
      <c r="E85" s="4" t="s">
        <v>31</v>
      </c>
      <c r="F85" s="9">
        <f>F86</f>
        <v>190</v>
      </c>
    </row>
    <row r="86" spans="1:6" ht="45.75" customHeight="1" x14ac:dyDescent="0.2">
      <c r="A86" s="11" t="s">
        <v>64</v>
      </c>
      <c r="B86" s="4" t="s">
        <v>26</v>
      </c>
      <c r="C86" s="4" t="s">
        <v>3</v>
      </c>
      <c r="D86" s="19" t="s">
        <v>76</v>
      </c>
      <c r="E86" s="4" t="s">
        <v>65</v>
      </c>
      <c r="F86" s="9">
        <v>190</v>
      </c>
    </row>
    <row r="87" spans="1:6" ht="18.75" customHeight="1" x14ac:dyDescent="0.2">
      <c r="A87" s="11" t="s">
        <v>47</v>
      </c>
      <c r="B87" s="4" t="s">
        <v>26</v>
      </c>
      <c r="C87" s="4" t="s">
        <v>3</v>
      </c>
      <c r="D87" s="19" t="s">
        <v>77</v>
      </c>
      <c r="E87" s="4"/>
      <c r="F87" s="9">
        <f>F88</f>
        <v>145</v>
      </c>
    </row>
    <row r="88" spans="1:6" ht="34.5" customHeight="1" x14ac:dyDescent="0.2">
      <c r="A88" s="11" t="s">
        <v>32</v>
      </c>
      <c r="B88" s="4" t="s">
        <v>26</v>
      </c>
      <c r="C88" s="4" t="s">
        <v>3</v>
      </c>
      <c r="D88" s="19" t="s">
        <v>77</v>
      </c>
      <c r="E88" s="4" t="s">
        <v>31</v>
      </c>
      <c r="F88" s="9">
        <f>F89</f>
        <v>145</v>
      </c>
    </row>
    <row r="89" spans="1:6" ht="48" customHeight="1" x14ac:dyDescent="0.2">
      <c r="A89" s="11" t="s">
        <v>64</v>
      </c>
      <c r="B89" s="4" t="s">
        <v>26</v>
      </c>
      <c r="C89" s="4" t="s">
        <v>3</v>
      </c>
      <c r="D89" s="19" t="s">
        <v>77</v>
      </c>
      <c r="E89" s="4" t="s">
        <v>65</v>
      </c>
      <c r="F89" s="9">
        <v>145</v>
      </c>
    </row>
    <row r="90" spans="1:6" ht="20.25" customHeight="1" x14ac:dyDescent="0.2">
      <c r="A90" s="15" t="s">
        <v>48</v>
      </c>
      <c r="B90" s="4" t="s">
        <v>26</v>
      </c>
      <c r="C90" s="4" t="s">
        <v>3</v>
      </c>
      <c r="D90" s="19" t="s">
        <v>78</v>
      </c>
      <c r="E90" s="4"/>
      <c r="F90" s="9">
        <f>F91</f>
        <v>365</v>
      </c>
    </row>
    <row r="91" spans="1:6" ht="33.75" customHeight="1" x14ac:dyDescent="0.2">
      <c r="A91" s="11" t="s">
        <v>32</v>
      </c>
      <c r="B91" s="4" t="s">
        <v>26</v>
      </c>
      <c r="C91" s="4" t="s">
        <v>3</v>
      </c>
      <c r="D91" s="19" t="s">
        <v>78</v>
      </c>
      <c r="E91" s="4" t="s">
        <v>31</v>
      </c>
      <c r="F91" s="9">
        <f>F92</f>
        <v>365</v>
      </c>
    </row>
    <row r="92" spans="1:6" ht="48" customHeight="1" x14ac:dyDescent="0.2">
      <c r="A92" s="11" t="s">
        <v>64</v>
      </c>
      <c r="B92" s="4" t="s">
        <v>26</v>
      </c>
      <c r="C92" s="4" t="s">
        <v>3</v>
      </c>
      <c r="D92" s="19" t="s">
        <v>78</v>
      </c>
      <c r="E92" s="4" t="s">
        <v>65</v>
      </c>
      <c r="F92" s="9">
        <v>365</v>
      </c>
    </row>
    <row r="93" spans="1:6" ht="20.25" customHeight="1" x14ac:dyDescent="0.25">
      <c r="A93" s="12" t="s">
        <v>88</v>
      </c>
      <c r="B93" s="3" t="s">
        <v>90</v>
      </c>
      <c r="C93" s="3" t="s">
        <v>23</v>
      </c>
      <c r="D93" s="3"/>
      <c r="E93" s="3"/>
      <c r="F93" s="8">
        <f>F94</f>
        <v>12</v>
      </c>
    </row>
    <row r="94" spans="1:6" ht="17.25" customHeight="1" x14ac:dyDescent="0.25">
      <c r="A94" s="12" t="s">
        <v>89</v>
      </c>
      <c r="B94" s="3" t="s">
        <v>90</v>
      </c>
      <c r="C94" s="3" t="s">
        <v>90</v>
      </c>
      <c r="D94" s="3"/>
      <c r="E94" s="3"/>
      <c r="F94" s="8">
        <f>F95</f>
        <v>12</v>
      </c>
    </row>
    <row r="95" spans="1:6" ht="32.25" customHeight="1" x14ac:dyDescent="0.2">
      <c r="A95" s="13" t="s">
        <v>50</v>
      </c>
      <c r="B95" s="5" t="s">
        <v>90</v>
      </c>
      <c r="C95" s="5" t="s">
        <v>90</v>
      </c>
      <c r="D95" s="4" t="s">
        <v>82</v>
      </c>
      <c r="E95" s="5" t="s">
        <v>20</v>
      </c>
      <c r="F95" s="9">
        <f>F96</f>
        <v>12</v>
      </c>
    </row>
    <row r="96" spans="1:6" ht="21.75" customHeight="1" x14ac:dyDescent="0.2">
      <c r="A96" s="13" t="s">
        <v>6</v>
      </c>
      <c r="B96" s="5" t="s">
        <v>90</v>
      </c>
      <c r="C96" s="5" t="s">
        <v>90</v>
      </c>
      <c r="D96" s="4" t="s">
        <v>82</v>
      </c>
      <c r="E96" s="5" t="s">
        <v>38</v>
      </c>
      <c r="F96" s="9">
        <f>F97</f>
        <v>12</v>
      </c>
    </row>
    <row r="97" spans="1:6" ht="21" customHeight="1" x14ac:dyDescent="0.2">
      <c r="A97" s="13" t="s">
        <v>83</v>
      </c>
      <c r="B97" s="5" t="s">
        <v>90</v>
      </c>
      <c r="C97" s="5" t="s">
        <v>90</v>
      </c>
      <c r="D97" s="4" t="s">
        <v>82</v>
      </c>
      <c r="E97" s="5" t="s">
        <v>84</v>
      </c>
      <c r="F97" s="9">
        <v>12</v>
      </c>
    </row>
    <row r="98" spans="1:6" ht="21" customHeight="1" x14ac:dyDescent="0.25">
      <c r="A98" s="12" t="s">
        <v>91</v>
      </c>
      <c r="B98" s="6" t="s">
        <v>92</v>
      </c>
      <c r="C98" s="6" t="s">
        <v>23</v>
      </c>
      <c r="D98" s="4"/>
      <c r="E98" s="4"/>
      <c r="F98" s="8">
        <f>F99</f>
        <v>206</v>
      </c>
    </row>
    <row r="99" spans="1:6" ht="20.25" customHeight="1" x14ac:dyDescent="0.25">
      <c r="A99" s="12" t="s">
        <v>93</v>
      </c>
      <c r="B99" s="6" t="s">
        <v>92</v>
      </c>
      <c r="C99" s="6" t="s">
        <v>22</v>
      </c>
      <c r="D99" s="3"/>
      <c r="E99" s="3"/>
      <c r="F99" s="8">
        <f>F100</f>
        <v>206</v>
      </c>
    </row>
    <row r="100" spans="1:6" ht="33" customHeight="1" x14ac:dyDescent="0.2">
      <c r="A100" s="13" t="s">
        <v>50</v>
      </c>
      <c r="B100" s="5" t="s">
        <v>92</v>
      </c>
      <c r="C100" s="5" t="s">
        <v>22</v>
      </c>
      <c r="D100" s="4" t="s">
        <v>82</v>
      </c>
      <c r="E100" s="5" t="s">
        <v>20</v>
      </c>
      <c r="F100" s="9">
        <f>F101</f>
        <v>206</v>
      </c>
    </row>
    <row r="101" spans="1:6" ht="15.75" customHeight="1" x14ac:dyDescent="0.2">
      <c r="A101" s="13" t="s">
        <v>6</v>
      </c>
      <c r="B101" s="5" t="s">
        <v>92</v>
      </c>
      <c r="C101" s="5" t="s">
        <v>22</v>
      </c>
      <c r="D101" s="4" t="s">
        <v>82</v>
      </c>
      <c r="E101" s="5" t="s">
        <v>38</v>
      </c>
      <c r="F101" s="9">
        <f>F102</f>
        <v>206</v>
      </c>
    </row>
    <row r="102" spans="1:6" ht="16.5" customHeight="1" x14ac:dyDescent="0.2">
      <c r="A102" s="13" t="s">
        <v>83</v>
      </c>
      <c r="B102" s="5" t="s">
        <v>92</v>
      </c>
      <c r="C102" s="5" t="s">
        <v>22</v>
      </c>
      <c r="D102" s="4" t="s">
        <v>82</v>
      </c>
      <c r="E102" s="5" t="s">
        <v>84</v>
      </c>
      <c r="F102" s="9">
        <v>206</v>
      </c>
    </row>
    <row r="103" spans="1:6" ht="15.75" x14ac:dyDescent="0.25">
      <c r="A103" s="10" t="s">
        <v>0</v>
      </c>
      <c r="B103" s="3" t="s">
        <v>1</v>
      </c>
      <c r="C103" s="3" t="s">
        <v>23</v>
      </c>
      <c r="D103" s="3" t="s">
        <v>20</v>
      </c>
      <c r="E103" s="3" t="s">
        <v>20</v>
      </c>
      <c r="F103" s="8">
        <f>F104</f>
        <v>72</v>
      </c>
    </row>
    <row r="104" spans="1:6" ht="15.75" x14ac:dyDescent="0.25">
      <c r="A104" s="10" t="s">
        <v>2</v>
      </c>
      <c r="B104" s="3" t="s">
        <v>1</v>
      </c>
      <c r="C104" s="3" t="s">
        <v>22</v>
      </c>
      <c r="D104" s="3" t="s">
        <v>20</v>
      </c>
      <c r="E104" s="3" t="s">
        <v>20</v>
      </c>
      <c r="F104" s="8">
        <f>F105</f>
        <v>72</v>
      </c>
    </row>
    <row r="105" spans="1:6" ht="21.75" customHeight="1" x14ac:dyDescent="0.2">
      <c r="A105" s="11" t="s">
        <v>49</v>
      </c>
      <c r="B105" s="4" t="s">
        <v>1</v>
      </c>
      <c r="C105" s="4" t="s">
        <v>22</v>
      </c>
      <c r="D105" s="4" t="s">
        <v>79</v>
      </c>
      <c r="E105" s="4" t="s">
        <v>20</v>
      </c>
      <c r="F105" s="9">
        <f>F106</f>
        <v>72</v>
      </c>
    </row>
    <row r="106" spans="1:6" ht="33" customHeight="1" x14ac:dyDescent="0.2">
      <c r="A106" s="13" t="s">
        <v>34</v>
      </c>
      <c r="B106" s="5" t="s">
        <v>1</v>
      </c>
      <c r="C106" s="5" t="s">
        <v>22</v>
      </c>
      <c r="D106" s="4" t="s">
        <v>79</v>
      </c>
      <c r="E106" s="5" t="s">
        <v>33</v>
      </c>
      <c r="F106" s="9">
        <f>F107</f>
        <v>72</v>
      </c>
    </row>
    <row r="107" spans="1:6" ht="31.5" customHeight="1" x14ac:dyDescent="0.2">
      <c r="A107" s="13" t="s">
        <v>80</v>
      </c>
      <c r="B107" s="5" t="s">
        <v>1</v>
      </c>
      <c r="C107" s="5" t="s">
        <v>22</v>
      </c>
      <c r="D107" s="4" t="s">
        <v>79</v>
      </c>
      <c r="E107" s="5" t="s">
        <v>81</v>
      </c>
      <c r="F107" s="9">
        <v>72</v>
      </c>
    </row>
    <row r="108" spans="1:6" ht="18" customHeight="1" x14ac:dyDescent="0.25">
      <c r="A108" s="12" t="s">
        <v>94</v>
      </c>
      <c r="B108" s="6" t="s">
        <v>8</v>
      </c>
      <c r="C108" s="6" t="s">
        <v>23</v>
      </c>
      <c r="D108" s="3" t="s">
        <v>20</v>
      </c>
      <c r="E108" s="3" t="s">
        <v>20</v>
      </c>
      <c r="F108" s="8">
        <f>F109</f>
        <v>152</v>
      </c>
    </row>
    <row r="109" spans="1:6" ht="16.5" customHeight="1" x14ac:dyDescent="0.25">
      <c r="A109" s="12" t="s">
        <v>95</v>
      </c>
      <c r="B109" s="6" t="s">
        <v>8</v>
      </c>
      <c r="C109" s="6" t="s">
        <v>54</v>
      </c>
      <c r="D109" s="6" t="s">
        <v>20</v>
      </c>
      <c r="E109" s="6" t="s">
        <v>20</v>
      </c>
      <c r="F109" s="8">
        <f>F110</f>
        <v>152</v>
      </c>
    </row>
    <row r="110" spans="1:6" ht="32.25" customHeight="1" x14ac:dyDescent="0.2">
      <c r="A110" s="13" t="s">
        <v>50</v>
      </c>
      <c r="B110" s="5" t="s">
        <v>8</v>
      </c>
      <c r="C110" s="5" t="s">
        <v>54</v>
      </c>
      <c r="D110" s="4" t="s">
        <v>82</v>
      </c>
      <c r="E110" s="5" t="s">
        <v>20</v>
      </c>
      <c r="F110" s="9">
        <f>F111</f>
        <v>152</v>
      </c>
    </row>
    <row r="111" spans="1:6" ht="19.5" customHeight="1" x14ac:dyDescent="0.2">
      <c r="A111" s="13" t="s">
        <v>6</v>
      </c>
      <c r="B111" s="5" t="s">
        <v>8</v>
      </c>
      <c r="C111" s="5" t="s">
        <v>54</v>
      </c>
      <c r="D111" s="4" t="s">
        <v>82</v>
      </c>
      <c r="E111" s="5" t="s">
        <v>38</v>
      </c>
      <c r="F111" s="9">
        <f>F112</f>
        <v>152</v>
      </c>
    </row>
    <row r="112" spans="1:6" ht="19.5" customHeight="1" x14ac:dyDescent="0.2">
      <c r="A112" s="13" t="s">
        <v>83</v>
      </c>
      <c r="B112" s="5" t="s">
        <v>8</v>
      </c>
      <c r="C112" s="5" t="s">
        <v>54</v>
      </c>
      <c r="D112" s="4" t="s">
        <v>82</v>
      </c>
      <c r="E112" s="5" t="s">
        <v>84</v>
      </c>
      <c r="F112" s="9">
        <v>152</v>
      </c>
    </row>
    <row r="113" spans="1:6" ht="15.75" x14ac:dyDescent="0.25">
      <c r="A113" s="16" t="s">
        <v>12</v>
      </c>
      <c r="B113" s="17"/>
      <c r="C113" s="17"/>
      <c r="D113" s="17"/>
      <c r="E113" s="17"/>
      <c r="F113" s="18">
        <f>F108+F103+F71+F66+F50+F38+F10+F98+F93</f>
        <v>9094.2000000000007</v>
      </c>
    </row>
    <row r="116" spans="1:6" x14ac:dyDescent="0.2">
      <c r="A116" s="7"/>
      <c r="B116" s="7"/>
      <c r="C116" s="7"/>
      <c r="D116" s="7"/>
      <c r="E116" s="7"/>
      <c r="F116" s="7"/>
    </row>
  </sheetData>
  <mergeCells count="8">
    <mergeCell ref="C8:C9"/>
    <mergeCell ref="A1:F1"/>
    <mergeCell ref="A6:F6"/>
    <mergeCell ref="D8:D9"/>
    <mergeCell ref="E8:E9"/>
    <mergeCell ref="F8:F9"/>
    <mergeCell ref="A8:A9"/>
    <mergeCell ref="B8:B9"/>
  </mergeCells>
  <phoneticPr fontId="0" type="noConversion"/>
  <pageMargins left="0.78740157480314965" right="0.59055118110236227" top="0.78740157480314965" bottom="0.59055118110236227" header="0.31496062992125984" footer="0.39370078740157483"/>
  <pageSetup paperSize="9" scale="90" fitToHeight="0" orientation="portrait" r:id="rId1"/>
  <headerFooter differentFirst="1" alignWithMargins="0">
    <oddHeader>&amp;C&amp;12&amp;P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Светлана</cp:lastModifiedBy>
  <cp:lastPrinted>2018-10-24T05:06:06Z</cp:lastPrinted>
  <dcterms:created xsi:type="dcterms:W3CDTF">2006-02-07T16:01:49Z</dcterms:created>
  <dcterms:modified xsi:type="dcterms:W3CDTF">2018-11-02T07:09:30Z</dcterms:modified>
</cp:coreProperties>
</file>